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alvarocarames/Documents/Warwick Uni/"/>
    </mc:Choice>
  </mc:AlternateContent>
  <xr:revisionPtr revIDLastSave="0" documentId="8_{F3D793D7-C3DD-224A-8507-9A9E23F89F93}" xr6:coauthVersionLast="47" xr6:coauthVersionMax="47" xr10:uidLastSave="{00000000-0000-0000-0000-000000000000}"/>
  <bookViews>
    <workbookView xWindow="2380" yWindow="3000" windowWidth="26040" windowHeight="13900" xr2:uid="{C3F5BC9B-CC14-FC48-B0E5-D99189104E68}"/>
  </bookViews>
  <sheets>
    <sheet name="Revenue Breakdown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1" l="1"/>
  <c r="C8" i="1"/>
  <c r="D8" i="1"/>
  <c r="E8" i="1"/>
  <c r="E19" i="1" s="1"/>
  <c r="B11" i="1"/>
  <c r="C11" i="1"/>
  <c r="D11" i="1"/>
  <c r="B12" i="1"/>
  <c r="C12" i="1"/>
  <c r="D12" i="1"/>
  <c r="B13" i="1"/>
  <c r="C13" i="1"/>
  <c r="D13" i="1"/>
  <c r="C16" i="1"/>
  <c r="D16" i="1"/>
  <c r="E16" i="1"/>
  <c r="C17" i="1"/>
  <c r="D17" i="1"/>
  <c r="E17" i="1"/>
  <c r="C18" i="1"/>
  <c r="D18" i="1"/>
  <c r="E18" i="1"/>
  <c r="C19" i="1"/>
  <c r="D19" i="1"/>
  <c r="B25" i="1"/>
  <c r="C25" i="1"/>
  <c r="D25" i="1"/>
  <c r="E25" i="1"/>
  <c r="B31" i="1"/>
  <c r="C31" i="1"/>
  <c r="D31" i="1"/>
  <c r="E31" i="1"/>
  <c r="E11" i="1" l="1"/>
  <c r="E12" i="1"/>
  <c r="E13" i="1"/>
</calcChain>
</file>

<file path=xl/sharedStrings.xml><?xml version="1.0" encoding="utf-8"?>
<sst xmlns="http://schemas.openxmlformats.org/spreadsheetml/2006/main" count="30" uniqueCount="28">
  <si>
    <t>Total Revenue</t>
  </si>
  <si>
    <t>Individual/Startup</t>
  </si>
  <si>
    <t>SME (10–500 employees)</t>
  </si>
  <si>
    <t>Enterprise (&gt;500 employees)</t>
  </si>
  <si>
    <t>BY CUSTOMER TYPE</t>
  </si>
  <si>
    <t>Rest of World</t>
  </si>
  <si>
    <t>Europe</t>
  </si>
  <si>
    <t>United Kingdom</t>
  </si>
  <si>
    <t>BY GEOGRAPHY</t>
  </si>
  <si>
    <t>Total Revenue Growth</t>
  </si>
  <si>
    <t>Consulting Growth</t>
  </si>
  <si>
    <t>Subscription Revenue Growth</t>
  </si>
  <si>
    <t>Product Sales Growth</t>
  </si>
  <si>
    <t>YoY GROWTH</t>
  </si>
  <si>
    <t>Consulting &amp; Services %</t>
  </si>
  <si>
    <t>Subscription Revenue %</t>
  </si>
  <si>
    <t>Product Sales %</t>
  </si>
  <si>
    <t>% MIX</t>
  </si>
  <si>
    <t>Consulting &amp; Services</t>
  </si>
  <si>
    <t>Subscription Revenue</t>
  </si>
  <si>
    <t>Product Sales</t>
  </si>
  <si>
    <t>BY PRODUCT LINE</t>
  </si>
  <si>
    <t>2025E</t>
  </si>
  <si>
    <t>2024</t>
  </si>
  <si>
    <t>2023</t>
  </si>
  <si>
    <t>2022</t>
  </si>
  <si>
    <t>For the Years Ended 31 December (£)</t>
  </si>
  <si>
    <t>TECHLAUNCH LTD — Revenue Breakdown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</si>
</sst>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\(#,##0\);\-"/>
    <numFmt numFmtId="165" formatCode="0.0%;\(0.0%\);\-"/>
  </numFmts>
  <fonts count="7" x14ac:knownFonts="1">
    <font>
      <sz val="11"/>
      <color theme="1"/>
      <name val="Calibri"/>
      <family val="2"/>
      <charset val="1"/>
    </font>
    <font>
      <sz val="10"/>
      <color rgb="FF000000"/>
      <name val="Arial"/>
      <family val="2"/>
    </font>
    <font>
      <sz val="10"/>
      <color rgb="FF0000FF"/>
      <name val="Arial"/>
      <family val="2"/>
    </font>
    <font>
      <b/>
      <sz val="10"/>
      <color rgb="FF000000"/>
      <name val="Arial"/>
      <family val="2"/>
    </font>
    <font>
      <b/>
      <sz val="11"/>
      <color rgb="FFFFFFFF"/>
      <name val="Arial"/>
      <family val="2"/>
    </font>
    <font>
      <sz val="10"/>
      <color rgb="FFAAAAAA"/>
      <name val="Arial"/>
      <family val="2"/>
    </font>
    <font>
      <b/>
      <sz val="14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CCCCC"/>
      </patternFill>
    </fill>
    <fill>
      <patternFill patternType="solid">
        <fgColor rgb="FF0F3460"/>
        <bgColor rgb="FF1A1A2E"/>
      </patternFill>
    </fill>
    <fill>
      <patternFill patternType="solid">
        <fgColor rgb="FF1A1A2E"/>
        <bgColor rgb="FF0F3460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/>
    <xf numFmtId="0" fontId="1" fillId="0" borderId="1" xfId="0" applyFont="1" applyBorder="1"/>
    <xf numFmtId="164" fontId="2" fillId="0" borderId="1" xfId="0" applyNumberFormat="1" applyFont="1" applyBorder="1"/>
    <xf numFmtId="164" fontId="3" fillId="2" borderId="1" xfId="0" applyNumberFormat="1" applyFont="1" applyFill="1" applyBorder="1"/>
    <xf numFmtId="0" fontId="3" fillId="2" borderId="1" xfId="0" applyFont="1" applyFill="1" applyBorder="1"/>
    <xf numFmtId="164" fontId="2" fillId="2" borderId="1" xfId="0" applyNumberFormat="1" applyFont="1" applyFill="1" applyBorder="1"/>
    <xf numFmtId="165" fontId="1" fillId="0" borderId="1" xfId="0" applyNumberFormat="1" applyFont="1" applyBorder="1"/>
    <xf numFmtId="0" fontId="4" fillId="3" borderId="1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01A88-5D5A-CB4A-8CD6-8E70683C1BB8}">
  <dimension ref="A1:E31"/>
  <sheetViews>
    <sheetView tabSelected="1" zoomScaleNormal="100" workbookViewId="0">
      <selection sqref="A1:E1"/>
    </sheetView>
  </sheetViews>
  <sheetFormatPr baseColWidth="10" defaultColWidth="8.6640625" defaultRowHeight="15" x14ac:dyDescent="0.2"/>
  <cols>
    <col min="1" max="1" width="32" customWidth="1"/>
    <col min="2" max="5" width="16" customWidth="1"/>
  </cols>
  <sheetData>
    <row r="1" spans="1:5" ht="27.75" customHeight="1" x14ac:dyDescent="0.2">
      <c r="A1" s="10" t="s">
        <v>27</v>
      </c>
      <c r="B1" s="10"/>
      <c r="C1" s="10"/>
      <c r="D1" s="10"/>
      <c r="E1" s="10"/>
    </row>
    <row r="2" spans="1:5" ht="18" customHeight="1" x14ac:dyDescent="0.2">
      <c r="A2" s="9" t="s">
        <v>26</v>
      </c>
      <c r="B2" s="9"/>
      <c r="C2" s="9"/>
      <c r="D2" s="9"/>
      <c r="E2" s="9"/>
    </row>
    <row r="3" spans="1:5" ht="21.75" customHeight="1" x14ac:dyDescent="0.2">
      <c r="A3" s="8"/>
      <c r="B3" s="8" t="s">
        <v>25</v>
      </c>
      <c r="C3" s="8" t="s">
        <v>24</v>
      </c>
      <c r="D3" s="8" t="s">
        <v>23</v>
      </c>
      <c r="E3" s="8" t="s">
        <v>22</v>
      </c>
    </row>
    <row r="4" spans="1:5" x14ac:dyDescent="0.2">
      <c r="A4" s="5" t="s">
        <v>21</v>
      </c>
      <c r="B4" s="4"/>
      <c r="C4" s="4"/>
      <c r="D4" s="4"/>
      <c r="E4" s="4"/>
    </row>
    <row r="5" spans="1:5" x14ac:dyDescent="0.2">
      <c r="A5" s="2" t="s">
        <v>20</v>
      </c>
      <c r="B5" s="3">
        <v>85000</v>
      </c>
      <c r="C5" s="3">
        <v>142000</v>
      </c>
      <c r="D5" s="3">
        <v>198000</v>
      </c>
      <c r="E5" s="3">
        <v>267000</v>
      </c>
    </row>
    <row r="6" spans="1:5" x14ac:dyDescent="0.2">
      <c r="A6" s="2" t="s">
        <v>19</v>
      </c>
      <c r="B6" s="3">
        <v>24000</v>
      </c>
      <c r="C6" s="3">
        <v>48000</v>
      </c>
      <c r="D6" s="3">
        <v>89000</v>
      </c>
      <c r="E6" s="3">
        <v>145000</v>
      </c>
    </row>
    <row r="7" spans="1:5" x14ac:dyDescent="0.2">
      <c r="A7" s="2" t="s">
        <v>18</v>
      </c>
      <c r="B7" s="3">
        <v>12000</v>
      </c>
      <c r="C7" s="3">
        <v>18000</v>
      </c>
      <c r="D7" s="3">
        <v>31000</v>
      </c>
      <c r="E7" s="3">
        <v>42000</v>
      </c>
    </row>
    <row r="8" spans="1:5" x14ac:dyDescent="0.2">
      <c r="A8" s="2" t="s">
        <v>0</v>
      </c>
      <c r="B8" s="1">
        <f>SUM(B5:B7)</f>
        <v>121000</v>
      </c>
      <c r="C8" s="1">
        <f>SUM(C5:C7)</f>
        <v>208000</v>
      </c>
      <c r="D8" s="1">
        <f>SUM(D5:D7)</f>
        <v>318000</v>
      </c>
      <c r="E8" s="1">
        <f>SUM(E5:E7)</f>
        <v>454000</v>
      </c>
    </row>
    <row r="9" spans="1:5" x14ac:dyDescent="0.2">
      <c r="A9" s="2"/>
      <c r="B9" s="1"/>
      <c r="C9" s="1"/>
      <c r="D9" s="1"/>
      <c r="E9" s="1"/>
    </row>
    <row r="10" spans="1:5" x14ac:dyDescent="0.2">
      <c r="A10" s="2" t="s">
        <v>17</v>
      </c>
      <c r="B10" s="1"/>
      <c r="C10" s="1"/>
      <c r="D10" s="1"/>
      <c r="E10" s="1"/>
    </row>
    <row r="11" spans="1:5" x14ac:dyDescent="0.2">
      <c r="A11" s="5" t="s">
        <v>16</v>
      </c>
      <c r="B11" s="4">
        <f>B5/B8</f>
        <v>0.7024793388429752</v>
      </c>
      <c r="C11" s="4">
        <f>C5/C8</f>
        <v>0.68269230769230771</v>
      </c>
      <c r="D11" s="4">
        <f>D5/D8</f>
        <v>0.62264150943396224</v>
      </c>
      <c r="E11" s="4">
        <f>E5/E8</f>
        <v>0.58810572687224671</v>
      </c>
    </row>
    <row r="12" spans="1:5" x14ac:dyDescent="0.2">
      <c r="A12" s="2" t="s">
        <v>15</v>
      </c>
      <c r="B12" s="1">
        <f>B6/B8</f>
        <v>0.19834710743801653</v>
      </c>
      <c r="C12" s="1">
        <f>C6/C8</f>
        <v>0.23076923076923078</v>
      </c>
      <c r="D12" s="1">
        <f>D6/D8</f>
        <v>0.27987421383647798</v>
      </c>
      <c r="E12" s="1">
        <f>E6/E8</f>
        <v>0.31938325991189426</v>
      </c>
    </row>
    <row r="13" spans="1:5" x14ac:dyDescent="0.2">
      <c r="A13" s="2" t="s">
        <v>14</v>
      </c>
      <c r="B13" s="7">
        <f>B7/B8</f>
        <v>9.9173553719008267E-2</v>
      </c>
      <c r="C13" s="7">
        <f>C7/C8</f>
        <v>8.6538461538461536E-2</v>
      </c>
      <c r="D13" s="7">
        <f>D7/D8</f>
        <v>9.7484276729559755E-2</v>
      </c>
      <c r="E13" s="7">
        <f>E7/E8</f>
        <v>9.2511013215859028E-2</v>
      </c>
    </row>
    <row r="14" spans="1:5" x14ac:dyDescent="0.2">
      <c r="A14" s="2"/>
      <c r="B14" s="7"/>
      <c r="C14" s="7"/>
      <c r="D14" s="7"/>
      <c r="E14" s="7"/>
    </row>
    <row r="15" spans="1:5" x14ac:dyDescent="0.2">
      <c r="A15" s="2" t="s">
        <v>13</v>
      </c>
      <c r="B15" s="7"/>
      <c r="C15" s="7"/>
      <c r="D15" s="7"/>
      <c r="E15" s="7"/>
    </row>
    <row r="16" spans="1:5" x14ac:dyDescent="0.2">
      <c r="A16" s="5" t="s">
        <v>12</v>
      </c>
      <c r="B16" s="4"/>
      <c r="C16" s="4">
        <f>(C5-B5)/B5</f>
        <v>0.6705882352941176</v>
      </c>
      <c r="D16" s="4">
        <f>(D5-C5)/C5</f>
        <v>0.39436619718309857</v>
      </c>
      <c r="E16" s="4">
        <f>(E5-D5)/D5</f>
        <v>0.34848484848484851</v>
      </c>
    </row>
    <row r="17" spans="1:5" x14ac:dyDescent="0.2">
      <c r="A17" s="2" t="s">
        <v>11</v>
      </c>
      <c r="B17" s="7"/>
      <c r="C17" s="7">
        <f>(C6-B6)/B6</f>
        <v>1</v>
      </c>
      <c r="D17" s="7">
        <f>(D6-C6)/C6</f>
        <v>0.85416666666666663</v>
      </c>
      <c r="E17" s="7">
        <f>(E6-D6)/D6</f>
        <v>0.6292134831460674</v>
      </c>
    </row>
    <row r="18" spans="1:5" x14ac:dyDescent="0.2">
      <c r="A18" s="2" t="s">
        <v>10</v>
      </c>
      <c r="B18" s="7"/>
      <c r="C18" s="7">
        <f>(C7-B7)/B7</f>
        <v>0.5</v>
      </c>
      <c r="D18" s="7">
        <f>(D7-C7)/C7</f>
        <v>0.72222222222222221</v>
      </c>
      <c r="E18" s="7">
        <f>(E7-D7)/D7</f>
        <v>0.35483870967741937</v>
      </c>
    </row>
    <row r="19" spans="1:5" x14ac:dyDescent="0.2">
      <c r="A19" s="2" t="s">
        <v>9</v>
      </c>
      <c r="B19" s="7"/>
      <c r="C19" s="7">
        <f>(C8-B8)/B8</f>
        <v>0.71900826446280997</v>
      </c>
      <c r="D19" s="7">
        <f>(D8-C8)/C8</f>
        <v>0.52884615384615385</v>
      </c>
      <c r="E19" s="7">
        <f>(E8-D8)/D8</f>
        <v>0.42767295597484278</v>
      </c>
    </row>
    <row r="20" spans="1:5" x14ac:dyDescent="0.2">
      <c r="A20" s="2"/>
      <c r="B20" s="7"/>
      <c r="C20" s="7"/>
      <c r="D20" s="7"/>
      <c r="E20" s="7"/>
    </row>
    <row r="21" spans="1:5" x14ac:dyDescent="0.2">
      <c r="A21" s="2" t="s">
        <v>8</v>
      </c>
      <c r="B21" s="7"/>
      <c r="C21" s="7"/>
      <c r="D21" s="7"/>
      <c r="E21" s="7"/>
    </row>
    <row r="22" spans="1:5" x14ac:dyDescent="0.2">
      <c r="A22" s="2" t="s">
        <v>7</v>
      </c>
      <c r="B22" s="3">
        <v>72000</v>
      </c>
      <c r="C22" s="3">
        <v>118000</v>
      </c>
      <c r="D22" s="3">
        <v>162000</v>
      </c>
      <c r="E22" s="3">
        <v>214000</v>
      </c>
    </row>
    <row r="23" spans="1:5" x14ac:dyDescent="0.2">
      <c r="A23" s="5" t="s">
        <v>6</v>
      </c>
      <c r="B23" s="6">
        <v>31000</v>
      </c>
      <c r="C23" s="6">
        <v>52000</v>
      </c>
      <c r="D23" s="6">
        <v>89000</v>
      </c>
      <c r="E23" s="6">
        <v>138000</v>
      </c>
    </row>
    <row r="24" spans="1:5" x14ac:dyDescent="0.2">
      <c r="A24" s="2" t="s">
        <v>5</v>
      </c>
      <c r="B24" s="3">
        <v>18000</v>
      </c>
      <c r="C24" s="3">
        <v>38000</v>
      </c>
      <c r="D24" s="3">
        <v>67000</v>
      </c>
      <c r="E24" s="3">
        <v>102000</v>
      </c>
    </row>
    <row r="25" spans="1:5" x14ac:dyDescent="0.2">
      <c r="A25" s="2" t="s">
        <v>0</v>
      </c>
      <c r="B25" s="1">
        <f>SUM(B21:B23)</f>
        <v>103000</v>
      </c>
      <c r="C25" s="1">
        <f>SUM(C21:C23)</f>
        <v>170000</v>
      </c>
      <c r="D25" s="1">
        <f>SUM(D21:D23)</f>
        <v>251000</v>
      </c>
      <c r="E25" s="1">
        <f>SUM(E21:E23)</f>
        <v>352000</v>
      </c>
    </row>
    <row r="26" spans="1:5" x14ac:dyDescent="0.2">
      <c r="A26" s="2"/>
      <c r="B26" s="1"/>
      <c r="C26" s="1"/>
      <c r="D26" s="1"/>
      <c r="E26" s="1"/>
    </row>
    <row r="27" spans="1:5" x14ac:dyDescent="0.2">
      <c r="A27" s="5" t="s">
        <v>4</v>
      </c>
      <c r="B27" s="4"/>
      <c r="C27" s="4"/>
      <c r="D27" s="4"/>
      <c r="E27" s="4"/>
    </row>
    <row r="28" spans="1:5" x14ac:dyDescent="0.2">
      <c r="A28" s="2" t="s">
        <v>3</v>
      </c>
      <c r="B28" s="3">
        <v>48000</v>
      </c>
      <c r="C28" s="3">
        <v>89000</v>
      </c>
      <c r="D28" s="3">
        <v>142000</v>
      </c>
      <c r="E28" s="3">
        <v>198000</v>
      </c>
    </row>
    <row r="29" spans="1:5" x14ac:dyDescent="0.2">
      <c r="A29" s="2" t="s">
        <v>2</v>
      </c>
      <c r="B29" s="3">
        <v>38000</v>
      </c>
      <c r="C29" s="3">
        <v>62000</v>
      </c>
      <c r="D29" s="3">
        <v>98000</v>
      </c>
      <c r="E29" s="3">
        <v>141000</v>
      </c>
    </row>
    <row r="30" spans="1:5" x14ac:dyDescent="0.2">
      <c r="A30" s="2" t="s">
        <v>1</v>
      </c>
      <c r="B30" s="3">
        <v>35000</v>
      </c>
      <c r="C30" s="3">
        <v>57000</v>
      </c>
      <c r="D30" s="3">
        <v>78000</v>
      </c>
      <c r="E30" s="3">
        <v>115000</v>
      </c>
    </row>
    <row r="31" spans="1:5" x14ac:dyDescent="0.2">
      <c r="A31" s="2" t="s">
        <v>0</v>
      </c>
      <c r="B31" s="1">
        <f>SUM(B27:B29)</f>
        <v>86000</v>
      </c>
      <c r="C31" s="1">
        <f>SUM(C27:C29)</f>
        <v>151000</v>
      </c>
      <c r="D31" s="1">
        <f>SUM(D27:D29)</f>
        <v>240000</v>
      </c>
      <c r="E31" s="1">
        <f>SUM(E27:E29)</f>
        <v>339000</v>
      </c>
    </row>
  </sheetData>
  <mergeCells count="2">
    <mergeCell ref="A1:E1"/>
    <mergeCell ref="A2:E2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Revenue Breakdown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Carames Olmedo</dc:creator>
  <cp:lastModifiedBy>Alvaro Carames Olmedo</cp:lastModifiedBy>
  <dcterms:created xsi:type="dcterms:W3CDTF">2026-02-28T19:53:56Z</dcterms:created>
  <dcterms:modified xsi:type="dcterms:W3CDTF">2026-02-28T19:54:45Z</dcterms:modified>
</cp:coreProperties>
</file>