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alvarocarames/Documents/Warwick Uni/"/>
    </mc:Choice>
  </mc:AlternateContent>
  <xr:revisionPtr revIDLastSave="0" documentId="8_{CF854985-95FE-1C44-8923-67B721AAB3EA}" xr6:coauthVersionLast="47" xr6:coauthVersionMax="47" xr10:uidLastSave="{00000000-0000-0000-0000-000000000000}"/>
  <bookViews>
    <workbookView xWindow="1180" yWindow="1500" windowWidth="27240" windowHeight="15400" xr2:uid="{6ED5372B-0077-4245-BD5F-8658396D046B}"/>
  </bookViews>
  <sheets>
    <sheet name="Income Statement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C16" i="1" s="1"/>
  <c r="D8" i="1"/>
  <c r="E8" i="1"/>
  <c r="B14" i="1"/>
  <c r="B29" i="1" s="1"/>
  <c r="B33" i="1" s="1"/>
  <c r="C14" i="1"/>
  <c r="C29" i="1" s="1"/>
  <c r="C33" i="1" s="1"/>
  <c r="D14" i="1"/>
  <c r="D29" i="1" s="1"/>
  <c r="D33" i="1" s="1"/>
  <c r="E14" i="1"/>
  <c r="E29" i="1" s="1"/>
  <c r="E33" i="1" s="1"/>
  <c r="B16" i="1"/>
  <c r="D16" i="1"/>
  <c r="E16" i="1"/>
  <c r="B17" i="1"/>
  <c r="D17" i="1"/>
  <c r="E17" i="1"/>
  <c r="B26" i="1"/>
  <c r="C26" i="1"/>
  <c r="D26" i="1"/>
  <c r="E26" i="1"/>
  <c r="B28" i="1"/>
  <c r="C28" i="1"/>
  <c r="D28" i="1"/>
  <c r="E28" i="1"/>
  <c r="B34" i="1"/>
  <c r="C34" i="1"/>
  <c r="D34" i="1"/>
  <c r="E34" i="1"/>
  <c r="B36" i="1"/>
  <c r="C36" i="1"/>
  <c r="D36" i="1"/>
  <c r="E36" i="1"/>
  <c r="B37" i="1"/>
  <c r="D37" i="1"/>
  <c r="E37" i="1"/>
  <c r="C17" i="1" l="1"/>
  <c r="C37" i="1"/>
</calcChain>
</file>

<file path=xl/sharedStrings.xml><?xml version="1.0" encoding="utf-8"?>
<sst xmlns="http://schemas.openxmlformats.org/spreadsheetml/2006/main" count="33" uniqueCount="33">
  <si>
    <t>Net Margin %</t>
  </si>
  <si>
    <t>NET PROFIT / (LOSS)</t>
  </si>
  <si>
    <t>Income Tax (20%)</t>
  </si>
  <si>
    <t>PROFIT BEFORE TAX</t>
  </si>
  <si>
    <t>Interest Expense</t>
  </si>
  <si>
    <t>EBIT (Operating Profit)</t>
  </si>
  <si>
    <t>EBITDA</t>
  </si>
  <si>
    <t>Total OpEx</t>
  </si>
  <si>
    <t>Other OpEx</t>
  </si>
  <si>
    <t>Depreciation</t>
  </si>
  <si>
    <t>Technology &amp; Software</t>
  </si>
  <si>
    <t>Rent &amp; Utilities</t>
  </si>
  <si>
    <t>Marketing &amp; Advertising</t>
  </si>
  <si>
    <t>Salaries &amp; Wages</t>
  </si>
  <si>
    <t>OPERATING EXPENSES</t>
  </si>
  <si>
    <t>Gross Margin %</t>
  </si>
  <si>
    <t>GROSS PROFIT</t>
  </si>
  <si>
    <t>Total COGS</t>
  </si>
  <si>
    <t>Manufacturing Overhead</t>
  </si>
  <si>
    <t>Direct Labour</t>
  </si>
  <si>
    <t>Direct Materials</t>
  </si>
  <si>
    <t>COST OF GOODS SOLD</t>
  </si>
  <si>
    <t>Total Revenue</t>
  </si>
  <si>
    <t>Consulting &amp; Services</t>
  </si>
  <si>
    <t>Subscription Revenue</t>
  </si>
  <si>
    <t>Product Sales</t>
  </si>
  <si>
    <t>REVENUE</t>
  </si>
  <si>
    <t>2025E</t>
  </si>
  <si>
    <t>2024</t>
  </si>
  <si>
    <t>2023</t>
  </si>
  <si>
    <t>2022</t>
  </si>
  <si>
    <t>For the Years Ended 31 December (£)</t>
  </si>
  <si>
    <t>TECHLAUNCH LTD — Income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</si>
</sst>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;\-"/>
    <numFmt numFmtId="165" formatCode="0.0%"/>
  </numFmts>
  <fonts count="7" x14ac:knownFonts="1">
    <font>
      <sz val="11"/>
      <color theme="1"/>
      <name val="Calibri"/>
      <family val="2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1"/>
      <color rgb="FFFFFFFF"/>
      <name val="Arial"/>
      <family val="2"/>
    </font>
    <font>
      <sz val="10"/>
      <color rgb="FFAAAAAA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0F3460"/>
        <bgColor rgb="FF1A1A2E"/>
      </patternFill>
    </fill>
    <fill>
      <patternFill patternType="solid">
        <fgColor rgb="FF1A1A2E"/>
        <bgColor rgb="FF0F346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/>
    <xf numFmtId="0" fontId="1" fillId="2" borderId="1" xfId="0" applyFont="1" applyFill="1" applyBorder="1"/>
    <xf numFmtId="164" fontId="2" fillId="0" borderId="1" xfId="0" applyNumberFormat="1" applyFont="1" applyBorder="1"/>
    <xf numFmtId="0" fontId="2" fillId="0" borderId="1" xfId="0" applyFont="1" applyBorder="1"/>
    <xf numFmtId="164" fontId="3" fillId="0" borderId="1" xfId="0" applyNumberFormat="1" applyFont="1" applyBorder="1"/>
    <xf numFmtId="164" fontId="3" fillId="2" borderId="1" xfId="0" applyNumberFormat="1" applyFont="1" applyFill="1" applyBorder="1"/>
    <xf numFmtId="165" fontId="2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6ECB-6314-0F4A-B822-F3AFF97E4732}">
  <dimension ref="A1:E37"/>
  <sheetViews>
    <sheetView tabSelected="1" zoomScaleNormal="100" workbookViewId="0">
      <selection sqref="A1:E1"/>
    </sheetView>
  </sheetViews>
  <sheetFormatPr baseColWidth="10" defaultColWidth="8.6640625" defaultRowHeight="15" x14ac:dyDescent="0.2"/>
  <cols>
    <col min="1" max="1" width="32" customWidth="1"/>
    <col min="2" max="5" width="16" customWidth="1"/>
  </cols>
  <sheetData>
    <row r="1" spans="1:5" ht="27.75" customHeight="1" x14ac:dyDescent="0.2">
      <c r="A1" s="10" t="s">
        <v>32</v>
      </c>
      <c r="B1" s="10"/>
      <c r="C1" s="10"/>
      <c r="D1" s="10"/>
      <c r="E1" s="10"/>
    </row>
    <row r="2" spans="1:5" ht="18" customHeight="1" x14ac:dyDescent="0.2">
      <c r="A2" s="9" t="s">
        <v>31</v>
      </c>
      <c r="B2" s="9"/>
      <c r="C2" s="9"/>
      <c r="D2" s="9"/>
      <c r="E2" s="9"/>
    </row>
    <row r="3" spans="1:5" ht="21.75" customHeight="1" x14ac:dyDescent="0.2">
      <c r="A3" s="8"/>
      <c r="B3" s="8" t="s">
        <v>30</v>
      </c>
      <c r="C3" s="8" t="s">
        <v>29</v>
      </c>
      <c r="D3" s="8" t="s">
        <v>28</v>
      </c>
      <c r="E3" s="8" t="s">
        <v>27</v>
      </c>
    </row>
    <row r="4" spans="1:5" x14ac:dyDescent="0.2">
      <c r="A4" s="2" t="s">
        <v>26</v>
      </c>
      <c r="B4" s="2"/>
      <c r="C4" s="2"/>
      <c r="D4" s="2"/>
      <c r="E4" s="2"/>
    </row>
    <row r="5" spans="1:5" x14ac:dyDescent="0.2">
      <c r="A5" s="4" t="s">
        <v>25</v>
      </c>
      <c r="B5" s="5">
        <v>85000</v>
      </c>
      <c r="C5" s="5">
        <v>142000</v>
      </c>
      <c r="D5" s="5">
        <v>198000</v>
      </c>
      <c r="E5" s="5">
        <v>267000</v>
      </c>
    </row>
    <row r="6" spans="1:5" x14ac:dyDescent="0.2">
      <c r="A6" s="4" t="s">
        <v>24</v>
      </c>
      <c r="B6" s="5">
        <v>24000</v>
      </c>
      <c r="C6" s="5">
        <v>48000</v>
      </c>
      <c r="D6" s="5">
        <v>89000</v>
      </c>
      <c r="E6" s="5">
        <v>145000</v>
      </c>
    </row>
    <row r="7" spans="1:5" x14ac:dyDescent="0.2">
      <c r="A7" s="4" t="s">
        <v>23</v>
      </c>
      <c r="B7" s="5">
        <v>12000</v>
      </c>
      <c r="C7" s="5">
        <v>18000</v>
      </c>
      <c r="D7" s="5">
        <v>31000</v>
      </c>
      <c r="E7" s="5">
        <v>42000</v>
      </c>
    </row>
    <row r="8" spans="1:5" x14ac:dyDescent="0.2">
      <c r="A8" s="2" t="s">
        <v>22</v>
      </c>
      <c r="B8" s="1">
        <f>SUM(B5:B7)</f>
        <v>121000</v>
      </c>
      <c r="C8" s="1">
        <f>SUM(C5:C7)</f>
        <v>208000</v>
      </c>
      <c r="D8" s="1">
        <f>SUM(D5:D7)</f>
        <v>318000</v>
      </c>
      <c r="E8" s="1">
        <f>SUM(E5:E7)</f>
        <v>454000</v>
      </c>
    </row>
    <row r="9" spans="1:5" x14ac:dyDescent="0.2">
      <c r="A9" s="4"/>
      <c r="B9" s="4"/>
      <c r="C9" s="4"/>
      <c r="D9" s="4"/>
      <c r="E9" s="4"/>
    </row>
    <row r="10" spans="1:5" x14ac:dyDescent="0.2">
      <c r="A10" s="4" t="s">
        <v>21</v>
      </c>
      <c r="B10" s="4"/>
      <c r="C10" s="4"/>
      <c r="D10" s="4"/>
      <c r="E10" s="4"/>
    </row>
    <row r="11" spans="1:5" x14ac:dyDescent="0.2">
      <c r="A11" s="4" t="s">
        <v>20</v>
      </c>
      <c r="B11" s="5">
        <v>28000</v>
      </c>
      <c r="C11" s="5">
        <v>44000</v>
      </c>
      <c r="D11" s="5">
        <v>61000</v>
      </c>
      <c r="E11" s="5">
        <v>79000</v>
      </c>
    </row>
    <row r="12" spans="1:5" x14ac:dyDescent="0.2">
      <c r="A12" s="2" t="s">
        <v>19</v>
      </c>
      <c r="B12" s="6">
        <v>18000</v>
      </c>
      <c r="C12" s="6">
        <v>29000</v>
      </c>
      <c r="D12" s="6">
        <v>41000</v>
      </c>
      <c r="E12" s="6">
        <v>55000</v>
      </c>
    </row>
    <row r="13" spans="1:5" x14ac:dyDescent="0.2">
      <c r="A13" s="4" t="s">
        <v>18</v>
      </c>
      <c r="B13" s="5">
        <v>8000</v>
      </c>
      <c r="C13" s="5">
        <v>13000</v>
      </c>
      <c r="D13" s="5">
        <v>19000</v>
      </c>
      <c r="E13" s="5">
        <v>26000</v>
      </c>
    </row>
    <row r="14" spans="1:5" x14ac:dyDescent="0.2">
      <c r="A14" s="4" t="s">
        <v>17</v>
      </c>
      <c r="B14" s="3">
        <f>SUM(B10:B12)</f>
        <v>46000</v>
      </c>
      <c r="C14" s="3">
        <f>SUM(C10:C12)</f>
        <v>73000</v>
      </c>
      <c r="D14" s="3">
        <f>SUM(D10:D12)</f>
        <v>102000</v>
      </c>
      <c r="E14" s="3">
        <f>SUM(E10:E12)</f>
        <v>134000</v>
      </c>
    </row>
    <row r="15" spans="1:5" x14ac:dyDescent="0.2">
      <c r="A15" s="4"/>
      <c r="B15" s="4"/>
      <c r="C15" s="4"/>
      <c r="D15" s="4"/>
      <c r="E15" s="4"/>
    </row>
    <row r="16" spans="1:5" x14ac:dyDescent="0.2">
      <c r="A16" s="2" t="s">
        <v>16</v>
      </c>
      <c r="B16" s="1">
        <f>B8-B13</f>
        <v>113000</v>
      </c>
      <c r="C16" s="1">
        <f>C8-C13</f>
        <v>195000</v>
      </c>
      <c r="D16" s="1">
        <f>D8-D13</f>
        <v>299000</v>
      </c>
      <c r="E16" s="1">
        <f>E8-E13</f>
        <v>428000</v>
      </c>
    </row>
    <row r="17" spans="1:5" x14ac:dyDescent="0.2">
      <c r="A17" s="4" t="s">
        <v>15</v>
      </c>
      <c r="B17" s="3">
        <f>B14/B8</f>
        <v>0.38016528925619836</v>
      </c>
      <c r="C17" s="3">
        <f>C14/C8</f>
        <v>0.35096153846153844</v>
      </c>
      <c r="D17" s="3">
        <f>D14/D8</f>
        <v>0.32075471698113206</v>
      </c>
      <c r="E17" s="3">
        <f>E14/E8</f>
        <v>0.29515418502202645</v>
      </c>
    </row>
    <row r="18" spans="1:5" x14ac:dyDescent="0.2">
      <c r="A18" s="4"/>
      <c r="B18" s="7"/>
      <c r="C18" s="7"/>
      <c r="D18" s="7"/>
      <c r="E18" s="7"/>
    </row>
    <row r="19" spans="1:5" x14ac:dyDescent="0.2">
      <c r="A19" s="4" t="s">
        <v>14</v>
      </c>
      <c r="B19" s="4"/>
      <c r="C19" s="4"/>
      <c r="D19" s="4"/>
      <c r="E19" s="4"/>
    </row>
    <row r="20" spans="1:5" x14ac:dyDescent="0.2">
      <c r="A20" s="2" t="s">
        <v>13</v>
      </c>
      <c r="B20" s="6">
        <v>42000</v>
      </c>
      <c r="C20" s="6">
        <v>68000</v>
      </c>
      <c r="D20" s="6">
        <v>95000</v>
      </c>
      <c r="E20" s="6">
        <v>128000</v>
      </c>
    </row>
    <row r="21" spans="1:5" x14ac:dyDescent="0.2">
      <c r="A21" s="4" t="s">
        <v>12</v>
      </c>
      <c r="B21" s="5">
        <v>12000</v>
      </c>
      <c r="C21" s="5">
        <v>21000</v>
      </c>
      <c r="D21" s="5">
        <v>34000</v>
      </c>
      <c r="E21" s="5">
        <v>48000</v>
      </c>
    </row>
    <row r="22" spans="1:5" x14ac:dyDescent="0.2">
      <c r="A22" s="4" t="s">
        <v>11</v>
      </c>
      <c r="B22" s="5">
        <v>9600</v>
      </c>
      <c r="C22" s="5">
        <v>9600</v>
      </c>
      <c r="D22" s="5">
        <v>12000</v>
      </c>
      <c r="E22" s="5">
        <v>14400</v>
      </c>
    </row>
    <row r="23" spans="1:5" x14ac:dyDescent="0.2">
      <c r="A23" s="4" t="s">
        <v>10</v>
      </c>
      <c r="B23" s="5">
        <v>6000</v>
      </c>
      <c r="C23" s="5">
        <v>9500</v>
      </c>
      <c r="D23" s="5">
        <v>14000</v>
      </c>
      <c r="E23" s="5">
        <v>19000</v>
      </c>
    </row>
    <row r="24" spans="1:5" x14ac:dyDescent="0.2">
      <c r="A24" s="4" t="s">
        <v>9</v>
      </c>
      <c r="B24" s="5">
        <v>3200</v>
      </c>
      <c r="C24" s="5">
        <v>4800</v>
      </c>
      <c r="D24" s="5">
        <v>6500</v>
      </c>
      <c r="E24" s="5">
        <v>8200</v>
      </c>
    </row>
    <row r="25" spans="1:5" x14ac:dyDescent="0.2">
      <c r="A25" s="4" t="s">
        <v>8</v>
      </c>
      <c r="B25" s="5">
        <v>4800</v>
      </c>
      <c r="C25" s="5">
        <v>7200</v>
      </c>
      <c r="D25" s="5">
        <v>9800</v>
      </c>
      <c r="E25" s="5">
        <v>13000</v>
      </c>
    </row>
    <row r="26" spans="1:5" x14ac:dyDescent="0.2">
      <c r="A26" s="4" t="s">
        <v>7</v>
      </c>
      <c r="B26" s="3">
        <f>SUM(B18:B23)</f>
        <v>69600</v>
      </c>
      <c r="C26" s="3">
        <f>SUM(C18:C23)</f>
        <v>108100</v>
      </c>
      <c r="D26" s="3">
        <f>SUM(D18:D23)</f>
        <v>155000</v>
      </c>
      <c r="E26" s="3">
        <f>SUM(E18:E23)</f>
        <v>209400</v>
      </c>
    </row>
    <row r="27" spans="1:5" x14ac:dyDescent="0.2">
      <c r="A27" s="4"/>
      <c r="B27" s="4"/>
      <c r="C27" s="4"/>
      <c r="D27" s="4"/>
      <c r="E27" s="4"/>
    </row>
    <row r="28" spans="1:5" x14ac:dyDescent="0.2">
      <c r="A28" s="2" t="s">
        <v>6</v>
      </c>
      <c r="B28" s="1">
        <f>B14-B24+B22</f>
        <v>52400</v>
      </c>
      <c r="C28" s="1">
        <f>C14-C24+C22</f>
        <v>77800</v>
      </c>
      <c r="D28" s="1">
        <f>D14-D24+D22</f>
        <v>107500</v>
      </c>
      <c r="E28" s="1">
        <f>E14-E24+E22</f>
        <v>140200</v>
      </c>
    </row>
    <row r="29" spans="1:5" x14ac:dyDescent="0.2">
      <c r="A29" s="2" t="s">
        <v>5</v>
      </c>
      <c r="B29" s="1">
        <f>B14-B24</f>
        <v>42800</v>
      </c>
      <c r="C29" s="1">
        <f>C14-C24</f>
        <v>68200</v>
      </c>
      <c r="D29" s="1">
        <f>D14-D24</f>
        <v>95500</v>
      </c>
      <c r="E29" s="1">
        <f>E14-E24</f>
        <v>125800</v>
      </c>
    </row>
    <row r="30" spans="1:5" x14ac:dyDescent="0.2">
      <c r="A30" s="4"/>
      <c r="B30" s="4"/>
      <c r="C30" s="4"/>
      <c r="D30" s="4"/>
      <c r="E30" s="4"/>
    </row>
    <row r="31" spans="1:5" x14ac:dyDescent="0.2">
      <c r="A31" s="4" t="s">
        <v>4</v>
      </c>
      <c r="B31" s="5">
        <v>2400</v>
      </c>
      <c r="C31" s="5">
        <v>3600</v>
      </c>
      <c r="D31" s="5">
        <v>4800</v>
      </c>
      <c r="E31" s="5">
        <v>6000</v>
      </c>
    </row>
    <row r="32" spans="1:5" x14ac:dyDescent="0.2">
      <c r="A32" s="4"/>
      <c r="B32" s="4"/>
      <c r="C32" s="4"/>
      <c r="D32" s="4"/>
      <c r="E32" s="4"/>
    </row>
    <row r="33" spans="1:5" x14ac:dyDescent="0.2">
      <c r="A33" s="4" t="s">
        <v>3</v>
      </c>
      <c r="B33" s="3">
        <f>B27-B29</f>
        <v>-42800</v>
      </c>
      <c r="C33" s="3">
        <f>C27-C29</f>
        <v>-68200</v>
      </c>
      <c r="D33" s="3">
        <f>D27-D29</f>
        <v>-95500</v>
      </c>
      <c r="E33" s="3">
        <f>E27-E29</f>
        <v>-125800</v>
      </c>
    </row>
    <row r="34" spans="1:5" x14ac:dyDescent="0.2">
      <c r="A34" s="2" t="s">
        <v>2</v>
      </c>
      <c r="B34" s="1">
        <f>IF(B31&gt;0,B31*0.2,0)</f>
        <v>480</v>
      </c>
      <c r="C34" s="1">
        <f>IF(C31&gt;0,C31*0.2,0)</f>
        <v>720</v>
      </c>
      <c r="D34" s="1">
        <f>IF(D31&gt;0,D31*0.2,0)</f>
        <v>960</v>
      </c>
      <c r="E34" s="1">
        <f>IF(E31&gt;0,E31*0.2,0)</f>
        <v>1200</v>
      </c>
    </row>
    <row r="35" spans="1:5" x14ac:dyDescent="0.2">
      <c r="A35" s="4"/>
      <c r="B35" s="4"/>
      <c r="C35" s="4"/>
      <c r="D35" s="4"/>
      <c r="E35" s="4"/>
    </row>
    <row r="36" spans="1:5" x14ac:dyDescent="0.2">
      <c r="A36" s="4" t="s">
        <v>1</v>
      </c>
      <c r="B36" s="3">
        <f>B31-B32</f>
        <v>2400</v>
      </c>
      <c r="C36" s="3">
        <f>C31-C32</f>
        <v>3600</v>
      </c>
      <c r="D36" s="3">
        <f>D31-D32</f>
        <v>4800</v>
      </c>
      <c r="E36" s="3">
        <f>E31-E32</f>
        <v>6000</v>
      </c>
    </row>
    <row r="37" spans="1:5" x14ac:dyDescent="0.2">
      <c r="A37" s="2" t="s">
        <v>0</v>
      </c>
      <c r="B37" s="1">
        <f>IF(B8&gt;0,B34/B8,0)</f>
        <v>3.9669421487603307E-3</v>
      </c>
      <c r="C37" s="1">
        <f>IF(C8&gt;0,C34/C8,0)</f>
        <v>3.4615384615384616E-3</v>
      </c>
      <c r="D37" s="1">
        <f>IF(D8&gt;0,D34/D8,0)</f>
        <v>3.0188679245283017E-3</v>
      </c>
      <c r="E37" s="1">
        <f>IF(E8&gt;0,E34/E8,0)</f>
        <v>2.6431718061674008E-3</v>
      </c>
    </row>
  </sheetData>
  <mergeCells count="2">
    <mergeCell ref="A1:E1"/>
    <mergeCell ref="A2:E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Carames Olmedo</dc:creator>
  <cp:lastModifiedBy>Alvaro Carames Olmedo</cp:lastModifiedBy>
  <dcterms:created xsi:type="dcterms:W3CDTF">2026-02-28T19:53:23Z</dcterms:created>
  <dcterms:modified xsi:type="dcterms:W3CDTF">2026-02-28T19:55:22Z</dcterms:modified>
</cp:coreProperties>
</file>