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alvarocarames/Documents/Warwick Uni/"/>
    </mc:Choice>
  </mc:AlternateContent>
  <xr:revisionPtr revIDLastSave="0" documentId="8_{14A67C2E-6F54-C746-A576-9E730E5535FB}" xr6:coauthVersionLast="47" xr6:coauthVersionMax="47" xr10:uidLastSave="{00000000-0000-0000-0000-000000000000}"/>
  <bookViews>
    <workbookView xWindow="1980" yWindow="2500" windowWidth="26440" windowHeight="14400" xr2:uid="{91FBA9B8-F066-C642-9CD1-1FD6DC11AD41}"/>
  </bookViews>
  <sheets>
    <sheet name="Cash Flow Statement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25" i="1" s="1"/>
  <c r="C12" i="1"/>
  <c r="D12" i="1"/>
  <c r="E12" i="1"/>
  <c r="E25" i="1" s="1"/>
  <c r="B17" i="1"/>
  <c r="C17" i="1"/>
  <c r="D17" i="1"/>
  <c r="E17" i="1"/>
  <c r="B23" i="1"/>
  <c r="B27" i="1" s="1"/>
  <c r="C23" i="1"/>
  <c r="D23" i="1"/>
  <c r="E23" i="1"/>
  <c r="C25" i="1"/>
  <c r="D25" i="1"/>
  <c r="C26" i="1"/>
  <c r="D26" i="1"/>
  <c r="E26" i="1"/>
  <c r="C27" i="1"/>
  <c r="D27" i="1"/>
  <c r="E27" i="1"/>
</calcChain>
</file>

<file path=xl/sharedStrings.xml><?xml version="1.0" encoding="utf-8"?>
<sst xmlns="http://schemas.openxmlformats.org/spreadsheetml/2006/main" count="27" uniqueCount="27">
  <si>
    <t>CLOSING CASH BALANCE</t>
  </si>
  <si>
    <t>Opening Cash Balance</t>
  </si>
  <si>
    <t>NET CHANGE IN CASH</t>
  </si>
  <si>
    <t>Net Cash from Financing Activities</t>
  </si>
  <si>
    <t>Repayment of Debt</t>
  </si>
  <si>
    <t>Proceeds from Borrowings</t>
  </si>
  <si>
    <t>Proceeds from Share Issuance</t>
  </si>
  <si>
    <t>FINANCING ACTIVITIES</t>
  </si>
  <si>
    <t>Net Cash from Investing Activities</t>
  </si>
  <si>
    <t>Purchase of Intangibles</t>
  </si>
  <si>
    <t>Purchase of Equipment</t>
  </si>
  <si>
    <t>INVESTING ACTIVITIES</t>
  </si>
  <si>
    <t>Net Cash from Operating Activities</t>
  </si>
  <si>
    <t>Increase/(Decrease) in Payables</t>
  </si>
  <si>
    <t>(Increase)/Decrease in Inventory</t>
  </si>
  <si>
    <t>(Increase)/Decrease in Receivables</t>
  </si>
  <si>
    <t>Changes in Working Capital:</t>
  </si>
  <si>
    <t>Depreciation &amp; Amortisation</t>
  </si>
  <si>
    <t>Adjustments:</t>
  </si>
  <si>
    <t>Net Profit / (Loss)</t>
  </si>
  <si>
    <t>OPERATING ACTIVITIES</t>
  </si>
  <si>
    <t>2025E</t>
  </si>
  <si>
    <t>2024</t>
  </si>
  <si>
    <t>2023</t>
  </si>
  <si>
    <t>2022</t>
  </si>
  <si>
    <t>For the Years Ended 31 December (£)</t>
  </si>
  <si>
    <t>TECHLAUNCH LTD — Cash Flow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</si>
</sst>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\-"/>
  </numFmts>
  <fonts count="7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FF"/>
      <name val="Arial"/>
      <family val="2"/>
    </font>
    <font>
      <b/>
      <sz val="11"/>
      <color rgb="FFFFFFFF"/>
      <name val="Arial"/>
      <family val="2"/>
    </font>
    <font>
      <sz val="10"/>
      <color rgb="FFAAAAAA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0F3460"/>
        <bgColor rgb="FF1A1A2E"/>
      </patternFill>
    </fill>
    <fill>
      <patternFill patternType="solid">
        <fgColor rgb="FF1A1A2E"/>
        <bgColor rgb="FF0F346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/>
    <xf numFmtId="0" fontId="1" fillId="0" borderId="1" xfId="0" applyFont="1" applyBorder="1"/>
    <xf numFmtId="164" fontId="2" fillId="2" borderId="1" xfId="0" applyNumberFormat="1" applyFont="1" applyFill="1" applyBorder="1"/>
    <xf numFmtId="164" fontId="3" fillId="2" borderId="1" xfId="0" applyNumberFormat="1" applyFont="1" applyFill="1" applyBorder="1"/>
    <xf numFmtId="0" fontId="2" fillId="2" borderId="1" xfId="0" applyFont="1" applyFill="1" applyBorder="1"/>
    <xf numFmtId="164" fontId="3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9F674-C6E4-FC4C-963B-89418247DDE7}">
  <dimension ref="A1:E27"/>
  <sheetViews>
    <sheetView tabSelected="1" zoomScaleNormal="100" workbookViewId="0">
      <selection sqref="A1:E1"/>
    </sheetView>
  </sheetViews>
  <sheetFormatPr baseColWidth="10" defaultColWidth="8.6640625" defaultRowHeight="15" x14ac:dyDescent="0.2"/>
  <cols>
    <col min="1" max="1" width="36" customWidth="1"/>
    <col min="2" max="5" width="16" customWidth="1"/>
  </cols>
  <sheetData>
    <row r="1" spans="1:5" ht="27.75" customHeight="1" x14ac:dyDescent="0.2">
      <c r="A1" s="9" t="s">
        <v>26</v>
      </c>
      <c r="B1" s="9"/>
      <c r="C1" s="9"/>
      <c r="D1" s="9"/>
      <c r="E1" s="9"/>
    </row>
    <row r="2" spans="1:5" ht="18" customHeight="1" x14ac:dyDescent="0.2">
      <c r="A2" s="8" t="s">
        <v>25</v>
      </c>
      <c r="B2" s="8"/>
      <c r="C2" s="8"/>
      <c r="D2" s="8"/>
      <c r="E2" s="8"/>
    </row>
    <row r="3" spans="1:5" ht="21.75" customHeight="1" x14ac:dyDescent="0.2">
      <c r="A3" s="7"/>
      <c r="B3" s="7" t="s">
        <v>24</v>
      </c>
      <c r="C3" s="7" t="s">
        <v>23</v>
      </c>
      <c r="D3" s="7" t="s">
        <v>22</v>
      </c>
      <c r="E3" s="7" t="s">
        <v>21</v>
      </c>
    </row>
    <row r="4" spans="1:5" x14ac:dyDescent="0.2">
      <c r="A4" s="5" t="s">
        <v>20</v>
      </c>
      <c r="B4" s="3"/>
      <c r="C4" s="3"/>
      <c r="D4" s="3"/>
      <c r="E4" s="3"/>
    </row>
    <row r="5" spans="1:5" x14ac:dyDescent="0.2">
      <c r="A5" s="2" t="s">
        <v>19</v>
      </c>
      <c r="B5" s="6">
        <v>-18200</v>
      </c>
      <c r="C5" s="6">
        <v>12400</v>
      </c>
      <c r="D5" s="6">
        <v>38600</v>
      </c>
      <c r="E5" s="6">
        <v>67800</v>
      </c>
    </row>
    <row r="6" spans="1:5" x14ac:dyDescent="0.2">
      <c r="A6" s="2" t="s">
        <v>18</v>
      </c>
      <c r="B6" s="1"/>
      <c r="C6" s="1"/>
      <c r="D6" s="1"/>
      <c r="E6" s="1"/>
    </row>
    <row r="7" spans="1:5" x14ac:dyDescent="0.2">
      <c r="A7" s="2" t="s">
        <v>17</v>
      </c>
      <c r="B7" s="6">
        <v>3200</v>
      </c>
      <c r="C7" s="6">
        <v>4800</v>
      </c>
      <c r="D7" s="6">
        <v>6500</v>
      </c>
      <c r="E7" s="6">
        <v>8200</v>
      </c>
    </row>
    <row r="8" spans="1:5" x14ac:dyDescent="0.2">
      <c r="A8" s="2" t="s">
        <v>16</v>
      </c>
      <c r="B8" s="1"/>
      <c r="C8" s="1"/>
      <c r="D8" s="1"/>
      <c r="E8" s="1"/>
    </row>
    <row r="9" spans="1:5" x14ac:dyDescent="0.2">
      <c r="A9" s="2" t="s">
        <v>15</v>
      </c>
      <c r="B9" s="6">
        <v>-8000</v>
      </c>
      <c r="C9" s="6">
        <v>-12000</v>
      </c>
      <c r="D9" s="6">
        <v>-13000</v>
      </c>
      <c r="E9" s="6">
        <v>-16000</v>
      </c>
    </row>
    <row r="10" spans="1:5" x14ac:dyDescent="0.2">
      <c r="A10" s="2" t="s">
        <v>14</v>
      </c>
      <c r="B10" s="6">
        <v>-6000</v>
      </c>
      <c r="C10" s="6">
        <v>-9000</v>
      </c>
      <c r="D10" s="6">
        <v>-9000</v>
      </c>
      <c r="E10" s="6">
        <v>-11000</v>
      </c>
    </row>
    <row r="11" spans="1:5" x14ac:dyDescent="0.2">
      <c r="A11" s="2" t="s">
        <v>13</v>
      </c>
      <c r="B11" s="6">
        <v>5000</v>
      </c>
      <c r="C11" s="6">
        <v>7000</v>
      </c>
      <c r="D11" s="6">
        <v>7000</v>
      </c>
      <c r="E11" s="6">
        <v>8000</v>
      </c>
    </row>
    <row r="12" spans="1:5" x14ac:dyDescent="0.2">
      <c r="A12" s="5" t="s">
        <v>12</v>
      </c>
      <c r="B12" s="3">
        <f>SUM(B5:B11)</f>
        <v>-24000</v>
      </c>
      <c r="C12" s="3">
        <f>SUM(C5:C11)</f>
        <v>3200</v>
      </c>
      <c r="D12" s="3">
        <f>SUM(D5:D11)</f>
        <v>30100</v>
      </c>
      <c r="E12" s="3">
        <f>SUM(E5:E11)</f>
        <v>57000</v>
      </c>
    </row>
    <row r="13" spans="1:5" x14ac:dyDescent="0.2">
      <c r="A13" s="2"/>
      <c r="B13" s="1"/>
      <c r="C13" s="1"/>
      <c r="D13" s="1"/>
      <c r="E13" s="1"/>
    </row>
    <row r="14" spans="1:5" x14ac:dyDescent="0.2">
      <c r="A14" s="5" t="s">
        <v>11</v>
      </c>
      <c r="B14" s="3"/>
      <c r="C14" s="3"/>
      <c r="D14" s="3"/>
      <c r="E14" s="3"/>
    </row>
    <row r="15" spans="1:5" x14ac:dyDescent="0.2">
      <c r="A15" s="2" t="s">
        <v>10</v>
      </c>
      <c r="B15" s="6">
        <v>-12000</v>
      </c>
      <c r="C15" s="6">
        <v>-18000</v>
      </c>
      <c r="D15" s="6">
        <v>-22000</v>
      </c>
      <c r="E15" s="6">
        <v>-24000</v>
      </c>
    </row>
    <row r="16" spans="1:5" x14ac:dyDescent="0.2">
      <c r="A16" s="2" t="s">
        <v>9</v>
      </c>
      <c r="B16" s="6">
        <v>-5000</v>
      </c>
      <c r="C16" s="6">
        <v>-8000</v>
      </c>
      <c r="D16" s="6">
        <v>-8000</v>
      </c>
      <c r="E16" s="6">
        <v>-9000</v>
      </c>
    </row>
    <row r="17" spans="1:5" x14ac:dyDescent="0.2">
      <c r="A17" s="2" t="s">
        <v>8</v>
      </c>
      <c r="B17" s="1">
        <f>SUM(B14:B15)</f>
        <v>-12000</v>
      </c>
      <c r="C17" s="1">
        <f>SUM(C14:C15)</f>
        <v>-18000</v>
      </c>
      <c r="D17" s="1">
        <f>SUM(D14:D15)</f>
        <v>-22000</v>
      </c>
      <c r="E17" s="1">
        <f>SUM(E14:E15)</f>
        <v>-24000</v>
      </c>
    </row>
    <row r="18" spans="1:5" x14ac:dyDescent="0.2">
      <c r="A18" s="2"/>
      <c r="B18" s="1"/>
      <c r="C18" s="1"/>
      <c r="D18" s="1"/>
      <c r="E18" s="1"/>
    </row>
    <row r="19" spans="1:5" x14ac:dyDescent="0.2">
      <c r="A19" s="5" t="s">
        <v>7</v>
      </c>
      <c r="B19" s="3"/>
      <c r="C19" s="3"/>
      <c r="D19" s="3"/>
      <c r="E19" s="3"/>
    </row>
    <row r="20" spans="1:5" x14ac:dyDescent="0.2">
      <c r="A20" s="2" t="s">
        <v>6</v>
      </c>
      <c r="B20" s="6">
        <v>20000</v>
      </c>
      <c r="C20" s="6">
        <v>0</v>
      </c>
      <c r="D20" s="6">
        <v>0</v>
      </c>
      <c r="E20" s="6">
        <v>5000</v>
      </c>
    </row>
    <row r="21" spans="1:5" x14ac:dyDescent="0.2">
      <c r="A21" s="5" t="s">
        <v>5</v>
      </c>
      <c r="B21" s="4">
        <v>45000</v>
      </c>
      <c r="C21" s="4">
        <v>0</v>
      </c>
      <c r="D21" s="4">
        <v>0</v>
      </c>
      <c r="E21" s="4">
        <v>0</v>
      </c>
    </row>
    <row r="22" spans="1:5" x14ac:dyDescent="0.2">
      <c r="A22" s="2" t="s">
        <v>4</v>
      </c>
      <c r="B22" s="6">
        <v>0</v>
      </c>
      <c r="C22" s="6">
        <v>-7000</v>
      </c>
      <c r="D22" s="6">
        <v>-7000</v>
      </c>
      <c r="E22" s="6">
        <v>-8000</v>
      </c>
    </row>
    <row r="23" spans="1:5" x14ac:dyDescent="0.2">
      <c r="A23" s="2" t="s">
        <v>3</v>
      </c>
      <c r="B23" s="1">
        <f>SUM(B19:B21)</f>
        <v>65000</v>
      </c>
      <c r="C23" s="1">
        <f>SUM(C19:C21)</f>
        <v>0</v>
      </c>
      <c r="D23" s="1">
        <f>SUM(D19:D21)</f>
        <v>0</v>
      </c>
      <c r="E23" s="1">
        <f>SUM(E19:E21)</f>
        <v>5000</v>
      </c>
    </row>
    <row r="24" spans="1:5" x14ac:dyDescent="0.2">
      <c r="A24" s="2"/>
      <c r="B24" s="1"/>
      <c r="C24" s="1"/>
      <c r="D24" s="1"/>
      <c r="E24" s="1"/>
    </row>
    <row r="25" spans="1:5" x14ac:dyDescent="0.2">
      <c r="A25" s="2" t="s">
        <v>2</v>
      </c>
      <c r="B25" s="1">
        <f>B12+B16+B22</f>
        <v>-29000</v>
      </c>
      <c r="C25" s="1">
        <f>C12+C16+C22</f>
        <v>-11800</v>
      </c>
      <c r="D25" s="1">
        <f>D12+D16+D22</f>
        <v>15100</v>
      </c>
      <c r="E25" s="1">
        <f>E12+E16+E22</f>
        <v>40000</v>
      </c>
    </row>
    <row r="26" spans="1:5" x14ac:dyDescent="0.2">
      <c r="A26" s="5" t="s">
        <v>1</v>
      </c>
      <c r="B26" s="4">
        <v>15000</v>
      </c>
      <c r="C26" s="3">
        <f>B24</f>
        <v>0</v>
      </c>
      <c r="D26" s="3">
        <f>C24</f>
        <v>0</v>
      </c>
      <c r="E26" s="3">
        <f>D24</f>
        <v>0</v>
      </c>
    </row>
    <row r="27" spans="1:5" x14ac:dyDescent="0.2">
      <c r="A27" s="2" t="s">
        <v>0</v>
      </c>
      <c r="B27" s="1">
        <f>B24+B23</f>
        <v>65000</v>
      </c>
      <c r="C27" s="1">
        <f>C24+C23</f>
        <v>0</v>
      </c>
      <c r="D27" s="1">
        <f>D24+D23</f>
        <v>0</v>
      </c>
      <c r="E27" s="1">
        <f>E24+E23</f>
        <v>5000</v>
      </c>
    </row>
  </sheetData>
  <mergeCells count="2">
    <mergeCell ref="A1:E1"/>
    <mergeCell ref="A2:E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Cash Flow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Carames Olmedo</dc:creator>
  <cp:lastModifiedBy>Alvaro Carames Olmedo</cp:lastModifiedBy>
  <dcterms:created xsi:type="dcterms:W3CDTF">2026-02-28T19:53:46Z</dcterms:created>
  <dcterms:modified xsi:type="dcterms:W3CDTF">2026-02-28T19:55:01Z</dcterms:modified>
</cp:coreProperties>
</file>